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goa20\OneDrive\바탕 화면\2022 중등 지역별 지원인원\"/>
    </mc:Choice>
  </mc:AlternateContent>
  <xr:revisionPtr revIDLastSave="0" documentId="8_{74A12BB7-59F8-4F99-9D9C-C22674FA90F4}" xr6:coauthVersionLast="47" xr6:coauthVersionMax="47" xr10:uidLastSave="{00000000-0000-0000-0000-000000000000}"/>
  <bookViews>
    <workbookView xWindow="31080" yWindow="1005" windowWidth="16260" windowHeight="15075" xr2:uid="{00000000-000D-0000-FFFF-FFFF00000000}"/>
  </bookViews>
  <sheets>
    <sheet name="최종" sheetId="6" r:id="rId1"/>
  </sheets>
  <definedNames>
    <definedName name="_xlnm._FilterDatabase" localSheetId="0" hidden="1">최종!$B$5:$F$26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6" l="1"/>
  <c r="E35" i="6"/>
  <c r="E31" i="6"/>
  <c r="D57" i="6"/>
  <c r="E57" i="6" s="1"/>
  <c r="C57" i="6"/>
  <c r="E56" i="6"/>
  <c r="E55" i="6"/>
  <c r="E54" i="6"/>
  <c r="E53" i="6"/>
  <c r="E52" i="6"/>
  <c r="E51" i="6"/>
  <c r="E50" i="6"/>
  <c r="E49" i="6"/>
  <c r="E48" i="6"/>
  <c r="E47" i="6"/>
  <c r="E46" i="6"/>
  <c r="D42" i="6"/>
  <c r="C42" i="6"/>
  <c r="E41" i="6"/>
  <c r="E40" i="6"/>
  <c r="C36" i="6"/>
  <c r="E33" i="6"/>
  <c r="E32" i="6"/>
  <c r="D27" i="6"/>
  <c r="E27" i="6" s="1"/>
  <c r="C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42" i="6" l="1"/>
  <c r="D36" i="6"/>
  <c r="E36" i="6" s="1"/>
</calcChain>
</file>

<file path=xl/sharedStrings.xml><?xml version="1.0" encoding="utf-8"?>
<sst xmlns="http://schemas.openxmlformats.org/spreadsheetml/2006/main" count="77" uniqueCount="35">
  <si>
    <t>교과명</t>
    <phoneticPr fontId="2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</si>
  <si>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</si>
  <si>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</si>
  <si>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</si>
  <si>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물리</t>
    <phoneticPr fontId="2" type="noConversion"/>
  </si>
  <si>
    <t>생물</t>
    <phoneticPr fontId="2" type="noConversion"/>
  </si>
  <si>
    <t>지구과학</t>
    <phoneticPr fontId="2" type="noConversion"/>
  </si>
  <si>
    <t>일반사회</t>
    <phoneticPr fontId="2" type="noConversion"/>
  </si>
  <si>
    <t>역사</t>
    <phoneticPr fontId="2" type="noConversion"/>
  </si>
  <si>
    <t>지리</t>
    <phoneticPr fontId="2" type="noConversion"/>
  </si>
  <si>
    <t>도덕윤리</t>
    <phoneticPr fontId="2" type="noConversion"/>
  </si>
  <si>
    <t>체육</t>
    <phoneticPr fontId="2" type="noConversion"/>
  </si>
  <si>
    <t>기술</t>
    <phoneticPr fontId="2" type="noConversion"/>
  </si>
  <si>
    <t>가정</t>
    <phoneticPr fontId="2" type="noConversion"/>
  </si>
  <si>
    <t>정보컴퓨터</t>
    <phoneticPr fontId="2" type="noConversion"/>
  </si>
  <si>
    <t>전자</t>
    <phoneticPr fontId="2" type="noConversion"/>
  </si>
  <si>
    <t>특수(중등)</t>
    <phoneticPr fontId="2" type="noConversion"/>
  </si>
  <si>
    <t>보건</t>
    <phoneticPr fontId="2" type="noConversion"/>
  </si>
  <si>
    <t>사서</t>
    <phoneticPr fontId="2" type="noConversion"/>
  </si>
  <si>
    <t>영양</t>
    <phoneticPr fontId="2" type="noConversion"/>
  </si>
  <si>
    <t>전문상담</t>
    <phoneticPr fontId="2" type="noConversion"/>
  </si>
  <si>
    <t>2. IB학교</t>
    <phoneticPr fontId="2" type="noConversion"/>
  </si>
  <si>
    <t>3. 도서</t>
    <phoneticPr fontId="2" type="noConversion"/>
  </si>
  <si>
    <t>4. 장애</t>
    <phoneticPr fontId="2" type="noConversion"/>
  </si>
  <si>
    <t>화학</t>
    <phoneticPr fontId="2" type="noConversion"/>
  </si>
  <si>
    <t>연번</t>
    <phoneticPr fontId="2" type="noConversion"/>
  </si>
  <si>
    <t>선발예정인원</t>
    <phoneticPr fontId="2" type="noConversion"/>
  </si>
  <si>
    <t>접수인원</t>
    <phoneticPr fontId="2" type="noConversion"/>
  </si>
  <si>
    <t>비고</t>
    <phoneticPr fontId="2" type="noConversion"/>
  </si>
  <si>
    <t>경쟁률</t>
    <phoneticPr fontId="2" type="noConversion"/>
  </si>
  <si>
    <t>1. 일반</t>
    <phoneticPr fontId="2" type="noConversion"/>
  </si>
  <si>
    <t>(단위: 명)</t>
    <phoneticPr fontId="2" type="noConversion"/>
  </si>
  <si>
    <t>소계</t>
    <phoneticPr fontId="2" type="noConversion"/>
  </si>
  <si>
    <t>※ 응시원서 접수 현황은 1순위 지원을 기준으로 공개합니다.</t>
    <phoneticPr fontId="6" type="noConversion"/>
  </si>
  <si>
    <t>2022학년도 제주특별자치도 공립 중등교사 임용시험 원서접수 현황(최종)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</si>
</sst>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0_ "/>
    <numFmt numFmtId="177" formatCode="#,##0.0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5" borderId="6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5" borderId="6" xfId="0" applyFill="1" applyBorder="1" applyAlignment="1">
      <alignment horizontal="center" vertical="center"/>
    </xf>
    <xf numFmtId="41" fontId="0" fillId="5" borderId="6" xfId="3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/>
    <xf numFmtId="177" fontId="0" fillId="0" borderId="0" xfId="0" applyNumberFormat="1">
      <alignment vertical="center"/>
    </xf>
    <xf numFmtId="0" fontId="3" fillId="4" borderId="7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8" fillId="0" borderId="0" xfId="2" applyFont="1" applyBorder="1" applyAlignment="1">
      <alignment horizontal="right" vertical="center"/>
    </xf>
  </cellXfs>
  <cellStyles count="4">
    <cellStyle name="쉼표 [0]" xfId="3" builtinId="6"/>
    <cellStyle name="표준" xfId="0" builtinId="0"/>
    <cellStyle name="표준 2" xfId="1" xr:uid="{00000000-0005-0000-0000-000002000000}"/>
    <cellStyle name="표준 3" xfId="2" xr:uid="{00000000-0005-0000-0000-000003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abSelected="1" workbookViewId="0">
      <pane ySplit="3" topLeftCell="A4" activePane="bottomLeft" state="frozen"/>
      <selection pane="bottomLeft" activeCell="E53" sqref="E53"/>
    </sheetView>
  </sheetViews>
  <sheetFormatPr defaultRowHeight="16.5" x14ac:dyDescent="0.3"/>
  <cols>
    <col min="1" max="1" width="7.25" style="1" customWidth="1"/>
    <col min="2" max="2" width="16.875" style="1" customWidth="1"/>
    <col min="3" max="3" width="15.375" style="1" customWidth="1"/>
    <col min="4" max="4" width="14.625" style="1" customWidth="1"/>
    <col min="5" max="5" width="14.625" style="9" customWidth="1"/>
    <col min="6" max="6" width="10.875" style="1" customWidth="1"/>
    <col min="8" max="8" width="12.375" customWidth="1"/>
  </cols>
  <sheetData>
    <row r="1" spans="1:9" ht="28.5" customHeight="1" x14ac:dyDescent="0.3">
      <c r="A1" s="25" t="s">
        <v>34</v>
      </c>
      <c r="B1" s="25"/>
      <c r="C1" s="25"/>
      <c r="D1" s="25"/>
      <c r="E1" s="25"/>
      <c r="F1" s="25"/>
    </row>
    <row r="2" spans="1:9" ht="24" customHeight="1" x14ac:dyDescent="0.3">
      <c r="E2" s="26"/>
      <c r="F2" s="26"/>
    </row>
    <row r="3" spans="1:9" x14ac:dyDescent="0.3">
      <c r="A3" s="8" t="s">
        <v>33</v>
      </c>
      <c r="E3" s="14"/>
    </row>
    <row r="4" spans="1:9" ht="17.25" thickBot="1" x14ac:dyDescent="0.35">
      <c r="A4" s="22" t="s">
        <v>30</v>
      </c>
      <c r="B4" s="22"/>
      <c r="F4" s="15" t="s">
        <v>31</v>
      </c>
    </row>
    <row r="5" spans="1:9" x14ac:dyDescent="0.3">
      <c r="A5" s="5" t="s">
        <v>25</v>
      </c>
      <c r="B5" s="6" t="s">
        <v>0</v>
      </c>
      <c r="C5" s="6" t="s">
        <v>26</v>
      </c>
      <c r="D5" s="6" t="s">
        <v>27</v>
      </c>
      <c r="E5" s="10" t="s">
        <v>29</v>
      </c>
      <c r="F5" s="7" t="s">
        <v>28</v>
      </c>
      <c r="H5" s="20"/>
      <c r="I5" s="20"/>
    </row>
    <row r="6" spans="1:9" x14ac:dyDescent="0.3">
      <c r="A6" s="2">
        <v>1</v>
      </c>
      <c r="B6" s="3" t="s">
        <v>1</v>
      </c>
      <c r="C6" s="3">
        <v>12</v>
      </c>
      <c r="D6" s="3">
        <v>143</v>
      </c>
      <c r="E6" s="11">
        <f>D6/C6</f>
        <v>11.916666666666666</v>
      </c>
      <c r="F6" s="4"/>
      <c r="H6" s="20"/>
      <c r="I6" s="20"/>
    </row>
    <row r="7" spans="1:9" x14ac:dyDescent="0.3">
      <c r="A7" s="2">
        <v>2</v>
      </c>
      <c r="B7" s="3" t="s">
        <v>2</v>
      </c>
      <c r="C7" s="3">
        <v>13</v>
      </c>
      <c r="D7" s="3">
        <v>118</v>
      </c>
      <c r="E7" s="11">
        <f t="shared" ref="E7:E26" si="0">D7/C7</f>
        <v>9.0769230769230766</v>
      </c>
      <c r="F7" s="4"/>
      <c r="H7" s="20"/>
      <c r="I7" s="20"/>
    </row>
    <row r="8" spans="1:9" x14ac:dyDescent="0.3">
      <c r="A8" s="2">
        <v>3</v>
      </c>
      <c r="B8" s="3" t="s">
        <v>3</v>
      </c>
      <c r="C8" s="3">
        <v>11</v>
      </c>
      <c r="D8" s="3">
        <v>114</v>
      </c>
      <c r="E8" s="11">
        <f t="shared" si="0"/>
        <v>10.363636363636363</v>
      </c>
      <c r="F8" s="4"/>
      <c r="H8" s="20"/>
      <c r="I8" s="20"/>
    </row>
    <row r="9" spans="1:9" x14ac:dyDescent="0.3">
      <c r="A9" s="2">
        <v>4</v>
      </c>
      <c r="B9" s="3" t="s">
        <v>4</v>
      </c>
      <c r="C9" s="3">
        <v>4</v>
      </c>
      <c r="D9" s="3">
        <v>34</v>
      </c>
      <c r="E9" s="11">
        <f t="shared" si="0"/>
        <v>8.5</v>
      </c>
      <c r="F9" s="4"/>
      <c r="H9" s="20"/>
      <c r="I9" s="20"/>
    </row>
    <row r="10" spans="1:9" x14ac:dyDescent="0.3">
      <c r="A10" s="2">
        <v>5</v>
      </c>
      <c r="B10" s="3" t="s">
        <v>24</v>
      </c>
      <c r="C10" s="3">
        <v>3</v>
      </c>
      <c r="D10" s="3">
        <v>15</v>
      </c>
      <c r="E10" s="11">
        <f t="shared" si="0"/>
        <v>5</v>
      </c>
      <c r="F10" s="4"/>
      <c r="H10" s="20"/>
      <c r="I10" s="20"/>
    </row>
    <row r="11" spans="1:9" x14ac:dyDescent="0.3">
      <c r="A11" s="2">
        <v>6</v>
      </c>
      <c r="B11" s="3" t="s">
        <v>5</v>
      </c>
      <c r="C11" s="3">
        <v>5</v>
      </c>
      <c r="D11" s="3">
        <v>38</v>
      </c>
      <c r="E11" s="11">
        <f t="shared" si="0"/>
        <v>7.6</v>
      </c>
      <c r="F11" s="4"/>
      <c r="H11" s="20"/>
      <c r="I11" s="20"/>
    </row>
    <row r="12" spans="1:9" x14ac:dyDescent="0.3">
      <c r="A12" s="2">
        <v>7</v>
      </c>
      <c r="B12" s="3" t="s">
        <v>6</v>
      </c>
      <c r="C12" s="3">
        <v>2</v>
      </c>
      <c r="D12" s="3">
        <v>12</v>
      </c>
      <c r="E12" s="11">
        <f t="shared" si="0"/>
        <v>6</v>
      </c>
      <c r="F12" s="4"/>
      <c r="H12" s="20"/>
      <c r="I12" s="20"/>
    </row>
    <row r="13" spans="1:9" x14ac:dyDescent="0.3">
      <c r="A13" s="2">
        <v>8</v>
      </c>
      <c r="B13" s="3" t="s">
        <v>7</v>
      </c>
      <c r="C13" s="3">
        <v>12</v>
      </c>
      <c r="D13" s="3">
        <v>52</v>
      </c>
      <c r="E13" s="11">
        <f t="shared" si="0"/>
        <v>4.333333333333333</v>
      </c>
      <c r="F13" s="4"/>
      <c r="H13" s="20"/>
      <c r="I13" s="20"/>
    </row>
    <row r="14" spans="1:9" x14ac:dyDescent="0.3">
      <c r="A14" s="2">
        <v>9</v>
      </c>
      <c r="B14" s="3" t="s">
        <v>8</v>
      </c>
      <c r="C14" s="3">
        <v>3</v>
      </c>
      <c r="D14" s="3">
        <v>40</v>
      </c>
      <c r="E14" s="11">
        <f t="shared" si="0"/>
        <v>13.333333333333334</v>
      </c>
      <c r="F14" s="4"/>
      <c r="H14" s="20"/>
      <c r="I14" s="20"/>
    </row>
    <row r="15" spans="1:9" x14ac:dyDescent="0.3">
      <c r="A15" s="2">
        <v>10</v>
      </c>
      <c r="B15" s="3" t="s">
        <v>9</v>
      </c>
      <c r="C15" s="3">
        <v>9</v>
      </c>
      <c r="D15" s="3">
        <v>54</v>
      </c>
      <c r="E15" s="11">
        <f t="shared" si="0"/>
        <v>6</v>
      </c>
      <c r="F15" s="4"/>
      <c r="H15" s="20"/>
      <c r="I15" s="20"/>
    </row>
    <row r="16" spans="1:9" x14ac:dyDescent="0.3">
      <c r="A16" s="2">
        <v>11</v>
      </c>
      <c r="B16" s="3" t="s">
        <v>10</v>
      </c>
      <c r="C16" s="3">
        <v>10</v>
      </c>
      <c r="D16" s="3">
        <v>33</v>
      </c>
      <c r="E16" s="11">
        <f t="shared" si="0"/>
        <v>3.3</v>
      </c>
      <c r="F16" s="4"/>
      <c r="H16" s="20"/>
      <c r="I16" s="20"/>
    </row>
    <row r="17" spans="1:9" x14ac:dyDescent="0.3">
      <c r="A17" s="2">
        <v>12</v>
      </c>
      <c r="B17" s="3" t="s">
        <v>11</v>
      </c>
      <c r="C17" s="3">
        <v>9</v>
      </c>
      <c r="D17" s="3">
        <v>85</v>
      </c>
      <c r="E17" s="11">
        <f t="shared" si="0"/>
        <v>9.4444444444444446</v>
      </c>
      <c r="F17" s="4"/>
      <c r="H17" s="20"/>
      <c r="I17" s="20"/>
    </row>
    <row r="18" spans="1:9" x14ac:dyDescent="0.3">
      <c r="A18" s="2">
        <v>13</v>
      </c>
      <c r="B18" s="3" t="s">
        <v>12</v>
      </c>
      <c r="C18" s="3">
        <v>5</v>
      </c>
      <c r="D18" s="3">
        <v>16</v>
      </c>
      <c r="E18" s="11">
        <f t="shared" si="0"/>
        <v>3.2</v>
      </c>
      <c r="F18" s="4"/>
      <c r="H18" s="20"/>
      <c r="I18" s="20"/>
    </row>
    <row r="19" spans="1:9" x14ac:dyDescent="0.3">
      <c r="A19" s="2">
        <v>14</v>
      </c>
      <c r="B19" s="3" t="s">
        <v>13</v>
      </c>
      <c r="C19" s="3">
        <v>5</v>
      </c>
      <c r="D19" s="3">
        <v>33</v>
      </c>
      <c r="E19" s="11">
        <f t="shared" si="0"/>
        <v>6.6</v>
      </c>
      <c r="F19" s="4"/>
      <c r="H19" s="20"/>
      <c r="I19" s="20"/>
    </row>
    <row r="20" spans="1:9" x14ac:dyDescent="0.3">
      <c r="A20" s="2">
        <v>15</v>
      </c>
      <c r="B20" s="3" t="s">
        <v>14</v>
      </c>
      <c r="C20" s="3">
        <v>3</v>
      </c>
      <c r="D20" s="3">
        <v>15</v>
      </c>
      <c r="E20" s="11">
        <f t="shared" si="0"/>
        <v>5</v>
      </c>
      <c r="F20" s="4"/>
      <c r="H20" s="20"/>
      <c r="I20" s="20"/>
    </row>
    <row r="21" spans="1:9" x14ac:dyDescent="0.3">
      <c r="A21" s="2">
        <v>16</v>
      </c>
      <c r="B21" s="3" t="s">
        <v>15</v>
      </c>
      <c r="C21" s="3">
        <v>3</v>
      </c>
      <c r="D21" s="3">
        <v>20</v>
      </c>
      <c r="E21" s="11">
        <f t="shared" si="0"/>
        <v>6.666666666666667</v>
      </c>
      <c r="F21" s="4"/>
      <c r="H21" s="20"/>
      <c r="I21" s="20"/>
    </row>
    <row r="22" spans="1:9" x14ac:dyDescent="0.3">
      <c r="A22" s="2">
        <v>17</v>
      </c>
      <c r="B22" s="3" t="s">
        <v>16</v>
      </c>
      <c r="C22" s="3">
        <v>8</v>
      </c>
      <c r="D22" s="3">
        <v>40</v>
      </c>
      <c r="E22" s="11">
        <f t="shared" si="0"/>
        <v>5</v>
      </c>
      <c r="F22" s="4"/>
      <c r="H22" s="20"/>
      <c r="I22" s="20"/>
    </row>
    <row r="23" spans="1:9" x14ac:dyDescent="0.3">
      <c r="A23" s="2">
        <v>18</v>
      </c>
      <c r="B23" s="3" t="s">
        <v>17</v>
      </c>
      <c r="C23" s="3">
        <v>15</v>
      </c>
      <c r="D23" s="3">
        <v>61</v>
      </c>
      <c r="E23" s="11">
        <f t="shared" si="0"/>
        <v>4.0666666666666664</v>
      </c>
      <c r="F23" s="4"/>
      <c r="H23" s="20"/>
      <c r="I23" s="20"/>
    </row>
    <row r="24" spans="1:9" x14ac:dyDescent="0.3">
      <c r="A24" s="2">
        <v>19</v>
      </c>
      <c r="B24" s="3" t="s">
        <v>18</v>
      </c>
      <c r="C24" s="3">
        <v>4</v>
      </c>
      <c r="D24" s="3">
        <v>17</v>
      </c>
      <c r="E24" s="11">
        <f t="shared" si="0"/>
        <v>4.25</v>
      </c>
      <c r="F24" s="4"/>
      <c r="H24" s="20"/>
      <c r="I24" s="20"/>
    </row>
    <row r="25" spans="1:9" x14ac:dyDescent="0.3">
      <c r="A25" s="2">
        <v>20</v>
      </c>
      <c r="B25" s="3" t="s">
        <v>19</v>
      </c>
      <c r="C25" s="3">
        <v>18</v>
      </c>
      <c r="D25" s="3">
        <v>45</v>
      </c>
      <c r="E25" s="11">
        <f t="shared" si="0"/>
        <v>2.5</v>
      </c>
      <c r="F25" s="4"/>
      <c r="H25" s="20"/>
      <c r="I25" s="20"/>
    </row>
    <row r="26" spans="1:9" x14ac:dyDescent="0.3">
      <c r="A26" s="2">
        <v>21</v>
      </c>
      <c r="B26" s="3" t="s">
        <v>20</v>
      </c>
      <c r="C26" s="3">
        <v>14</v>
      </c>
      <c r="D26" s="3">
        <v>39</v>
      </c>
      <c r="E26" s="11">
        <f t="shared" si="0"/>
        <v>2.7857142857142856</v>
      </c>
      <c r="F26" s="4"/>
      <c r="H26" s="20"/>
      <c r="I26" s="20"/>
    </row>
    <row r="27" spans="1:9" ht="17.25" thickBot="1" x14ac:dyDescent="0.35">
      <c r="A27" s="23" t="s">
        <v>32</v>
      </c>
      <c r="B27" s="24"/>
      <c r="C27" s="16">
        <f>SUM(C6:C26)</f>
        <v>168</v>
      </c>
      <c r="D27" s="17">
        <f t="shared" ref="D27" si="1">SUM(D6:D26)</f>
        <v>1024</v>
      </c>
      <c r="E27" s="12">
        <f>D27/C27</f>
        <v>6.0952380952380949</v>
      </c>
      <c r="F27" s="13"/>
      <c r="H27" s="20"/>
      <c r="I27" s="20"/>
    </row>
    <row r="28" spans="1:9" x14ac:dyDescent="0.3">
      <c r="H28" s="20"/>
      <c r="I28" s="20"/>
    </row>
    <row r="29" spans="1:9" ht="17.25" thickBot="1" x14ac:dyDescent="0.35">
      <c r="A29" s="22" t="s">
        <v>21</v>
      </c>
      <c r="B29" s="22"/>
      <c r="F29" s="15" t="s">
        <v>31</v>
      </c>
    </row>
    <row r="30" spans="1:9" x14ac:dyDescent="0.3">
      <c r="A30" s="5" t="s">
        <v>25</v>
      </c>
      <c r="B30" s="6" t="s">
        <v>0</v>
      </c>
      <c r="C30" s="6" t="s">
        <v>26</v>
      </c>
      <c r="D30" s="6" t="s">
        <v>27</v>
      </c>
      <c r="E30" s="10" t="s">
        <v>29</v>
      </c>
      <c r="F30" s="7" t="s">
        <v>28</v>
      </c>
    </row>
    <row r="31" spans="1:9" x14ac:dyDescent="0.3">
      <c r="A31" s="2">
        <v>1</v>
      </c>
      <c r="B31" s="3" t="s">
        <v>1</v>
      </c>
      <c r="C31" s="3">
        <v>1</v>
      </c>
      <c r="D31" s="3">
        <v>9</v>
      </c>
      <c r="E31" s="11">
        <f>D31/C31</f>
        <v>9</v>
      </c>
      <c r="F31" s="4"/>
    </row>
    <row r="32" spans="1:9" x14ac:dyDescent="0.3">
      <c r="A32" s="2">
        <v>2</v>
      </c>
      <c r="B32" s="3" t="s">
        <v>3</v>
      </c>
      <c r="C32" s="3">
        <v>1</v>
      </c>
      <c r="D32" s="3">
        <v>11</v>
      </c>
      <c r="E32" s="11">
        <f t="shared" ref="E32:E35" si="2">D32/C32</f>
        <v>11</v>
      </c>
      <c r="F32" s="4"/>
    </row>
    <row r="33" spans="1:6" x14ac:dyDescent="0.3">
      <c r="A33" s="2">
        <v>3</v>
      </c>
      <c r="B33" s="3" t="s">
        <v>8</v>
      </c>
      <c r="C33" s="3">
        <v>1</v>
      </c>
      <c r="D33" s="3">
        <v>10</v>
      </c>
      <c r="E33" s="11">
        <f t="shared" si="2"/>
        <v>10</v>
      </c>
      <c r="F33" s="4"/>
    </row>
    <row r="34" spans="1:6" x14ac:dyDescent="0.3">
      <c r="A34" s="2">
        <v>4</v>
      </c>
      <c r="B34" s="3" t="s">
        <v>4</v>
      </c>
      <c r="C34" s="3">
        <v>1</v>
      </c>
      <c r="D34" s="3">
        <v>10</v>
      </c>
      <c r="E34" s="11">
        <f t="shared" si="2"/>
        <v>10</v>
      </c>
      <c r="F34" s="4"/>
    </row>
    <row r="35" spans="1:6" x14ac:dyDescent="0.3">
      <c r="A35" s="2">
        <v>5</v>
      </c>
      <c r="B35" s="3" t="s">
        <v>14</v>
      </c>
      <c r="C35" s="3">
        <v>1</v>
      </c>
      <c r="D35" s="3">
        <v>4</v>
      </c>
      <c r="E35" s="11">
        <f t="shared" si="2"/>
        <v>4</v>
      </c>
      <c r="F35" s="4"/>
    </row>
    <row r="36" spans="1:6" ht="17.25" thickBot="1" x14ac:dyDescent="0.35">
      <c r="A36" s="23" t="s">
        <v>32</v>
      </c>
      <c r="B36" s="24"/>
      <c r="C36" s="16">
        <f>SUM(C31:C35)</f>
        <v>5</v>
      </c>
      <c r="D36" s="16">
        <f>SUM(D31:D35)</f>
        <v>44</v>
      </c>
      <c r="E36" s="12">
        <f>D36/C36</f>
        <v>8.8000000000000007</v>
      </c>
      <c r="F36" s="13"/>
    </row>
    <row r="38" spans="1:6" ht="17.25" thickBot="1" x14ac:dyDescent="0.35">
      <c r="A38" s="22" t="s">
        <v>22</v>
      </c>
      <c r="B38" s="22"/>
      <c r="F38" s="15" t="s">
        <v>31</v>
      </c>
    </row>
    <row r="39" spans="1:6" x14ac:dyDescent="0.3">
      <c r="A39" s="5" t="s">
        <v>25</v>
      </c>
      <c r="B39" s="6" t="s">
        <v>0</v>
      </c>
      <c r="C39" s="6" t="s">
        <v>26</v>
      </c>
      <c r="D39" s="6" t="s">
        <v>27</v>
      </c>
      <c r="E39" s="10" t="s">
        <v>29</v>
      </c>
      <c r="F39" s="7" t="s">
        <v>28</v>
      </c>
    </row>
    <row r="40" spans="1:6" x14ac:dyDescent="0.3">
      <c r="A40" s="2">
        <v>1</v>
      </c>
      <c r="B40" s="3" t="s">
        <v>7</v>
      </c>
      <c r="C40" s="3">
        <v>1</v>
      </c>
      <c r="D40" s="3">
        <v>4</v>
      </c>
      <c r="E40" s="11">
        <f>D40/C40</f>
        <v>4</v>
      </c>
      <c r="F40" s="4"/>
    </row>
    <row r="41" spans="1:6" x14ac:dyDescent="0.3">
      <c r="A41" s="2">
        <v>2</v>
      </c>
      <c r="B41" s="3" t="s">
        <v>11</v>
      </c>
      <c r="C41" s="3">
        <v>1</v>
      </c>
      <c r="D41" s="3">
        <v>8</v>
      </c>
      <c r="E41" s="11">
        <f>D41/C41</f>
        <v>8</v>
      </c>
      <c r="F41" s="4"/>
    </row>
    <row r="42" spans="1:6" ht="17.25" thickBot="1" x14ac:dyDescent="0.35">
      <c r="A42" s="23" t="s">
        <v>32</v>
      </c>
      <c r="B42" s="24"/>
      <c r="C42" s="16">
        <f>SUM(C40:C41)</f>
        <v>2</v>
      </c>
      <c r="D42" s="16">
        <f>SUM(D40:D41)</f>
        <v>12</v>
      </c>
      <c r="E42" s="12">
        <f>D42/C42</f>
        <v>6</v>
      </c>
      <c r="F42" s="13"/>
    </row>
    <row r="44" spans="1:6" ht="17.25" thickBot="1" x14ac:dyDescent="0.35">
      <c r="A44" s="22" t="s">
        <v>23</v>
      </c>
      <c r="B44" s="22"/>
      <c r="F44" s="15" t="s">
        <v>31</v>
      </c>
    </row>
    <row r="45" spans="1:6" x14ac:dyDescent="0.3">
      <c r="A45" s="5" t="s">
        <v>25</v>
      </c>
      <c r="B45" s="6" t="s">
        <v>0</v>
      </c>
      <c r="C45" s="6" t="s">
        <v>26</v>
      </c>
      <c r="D45" s="6" t="s">
        <v>27</v>
      </c>
      <c r="E45" s="10" t="s">
        <v>29</v>
      </c>
      <c r="F45" s="7" t="s">
        <v>28</v>
      </c>
    </row>
    <row r="46" spans="1:6" x14ac:dyDescent="0.3">
      <c r="A46" s="2">
        <v>1</v>
      </c>
      <c r="B46" s="3" t="s">
        <v>1</v>
      </c>
      <c r="C46" s="3">
        <v>1</v>
      </c>
      <c r="D46" s="3">
        <v>2</v>
      </c>
      <c r="E46" s="11">
        <f>D46/C46</f>
        <v>2</v>
      </c>
      <c r="F46" s="4"/>
    </row>
    <row r="47" spans="1:6" x14ac:dyDescent="0.3">
      <c r="A47" s="2">
        <v>2</v>
      </c>
      <c r="B47" s="3" t="s">
        <v>2</v>
      </c>
      <c r="C47" s="3">
        <v>1</v>
      </c>
      <c r="D47" s="3">
        <v>2</v>
      </c>
      <c r="E47" s="11">
        <f t="shared" ref="E47:E56" si="3">D47/C47</f>
        <v>2</v>
      </c>
      <c r="F47" s="4"/>
    </row>
    <row r="48" spans="1:6" x14ac:dyDescent="0.3">
      <c r="A48" s="2">
        <v>3</v>
      </c>
      <c r="B48" s="3" t="s">
        <v>3</v>
      </c>
      <c r="C48" s="3">
        <v>2</v>
      </c>
      <c r="D48" s="3">
        <v>1</v>
      </c>
      <c r="E48" s="11">
        <f t="shared" si="3"/>
        <v>0.5</v>
      </c>
      <c r="F48" s="4"/>
    </row>
    <row r="49" spans="1:9" x14ac:dyDescent="0.3">
      <c r="A49" s="2">
        <v>4</v>
      </c>
      <c r="B49" s="3" t="s">
        <v>5</v>
      </c>
      <c r="C49" s="3">
        <v>1</v>
      </c>
      <c r="D49" s="3">
        <v>1</v>
      </c>
      <c r="E49" s="11">
        <f t="shared" si="3"/>
        <v>1</v>
      </c>
      <c r="F49" s="4"/>
    </row>
    <row r="50" spans="1:9" x14ac:dyDescent="0.3">
      <c r="A50" s="2">
        <v>5</v>
      </c>
      <c r="B50" s="3" t="s">
        <v>7</v>
      </c>
      <c r="C50" s="3">
        <v>1</v>
      </c>
      <c r="D50" s="3">
        <v>0</v>
      </c>
      <c r="E50" s="11">
        <f t="shared" si="3"/>
        <v>0</v>
      </c>
      <c r="F50" s="4"/>
    </row>
    <row r="51" spans="1:9" x14ac:dyDescent="0.3">
      <c r="A51" s="2">
        <v>6</v>
      </c>
      <c r="B51" s="3" t="s">
        <v>9</v>
      </c>
      <c r="C51" s="3">
        <v>1</v>
      </c>
      <c r="D51" s="3">
        <v>0</v>
      </c>
      <c r="E51" s="11">
        <f t="shared" si="3"/>
        <v>0</v>
      </c>
      <c r="F51" s="4"/>
    </row>
    <row r="52" spans="1:9" x14ac:dyDescent="0.3">
      <c r="A52" s="2">
        <v>7</v>
      </c>
      <c r="B52" s="3" t="s">
        <v>10</v>
      </c>
      <c r="C52" s="3">
        <v>1</v>
      </c>
      <c r="D52" s="3">
        <v>0</v>
      </c>
      <c r="E52" s="11">
        <f t="shared" si="3"/>
        <v>0</v>
      </c>
      <c r="F52" s="4"/>
    </row>
    <row r="53" spans="1:9" x14ac:dyDescent="0.3">
      <c r="A53" s="2">
        <v>8</v>
      </c>
      <c r="B53" s="3" t="s">
        <v>11</v>
      </c>
      <c r="C53" s="3">
        <v>1</v>
      </c>
      <c r="D53" s="3">
        <v>1</v>
      </c>
      <c r="E53" s="11">
        <f t="shared" si="3"/>
        <v>1</v>
      </c>
      <c r="F53" s="4"/>
    </row>
    <row r="54" spans="1:9" x14ac:dyDescent="0.3">
      <c r="A54" s="2">
        <v>9</v>
      </c>
      <c r="B54" s="3" t="s">
        <v>16</v>
      </c>
      <c r="C54" s="3">
        <v>2</v>
      </c>
      <c r="D54" s="3">
        <v>3</v>
      </c>
      <c r="E54" s="11">
        <f t="shared" si="3"/>
        <v>1.5</v>
      </c>
      <c r="F54" s="4"/>
    </row>
    <row r="55" spans="1:9" x14ac:dyDescent="0.3">
      <c r="A55" s="2">
        <v>10</v>
      </c>
      <c r="B55" s="3" t="s">
        <v>17</v>
      </c>
      <c r="C55" s="3">
        <v>2</v>
      </c>
      <c r="D55" s="3">
        <v>0</v>
      </c>
      <c r="E55" s="11">
        <f t="shared" si="3"/>
        <v>0</v>
      </c>
      <c r="F55" s="4"/>
    </row>
    <row r="56" spans="1:9" x14ac:dyDescent="0.3">
      <c r="A56" s="2">
        <v>11</v>
      </c>
      <c r="B56" s="3" t="s">
        <v>20</v>
      </c>
      <c r="C56" s="3">
        <v>1</v>
      </c>
      <c r="D56" s="3">
        <v>1</v>
      </c>
      <c r="E56" s="11">
        <f t="shared" si="3"/>
        <v>1</v>
      </c>
      <c r="F56" s="4"/>
    </row>
    <row r="57" spans="1:9" ht="17.25" thickBot="1" x14ac:dyDescent="0.35">
      <c r="A57" s="23" t="s">
        <v>32</v>
      </c>
      <c r="B57" s="24"/>
      <c r="C57" s="16">
        <f>SUM(C46:C56)</f>
        <v>14</v>
      </c>
      <c r="D57" s="16">
        <f>SUM(D46:D56)</f>
        <v>11</v>
      </c>
      <c r="E57" s="12">
        <f>D57/C57</f>
        <v>0.7857142857142857</v>
      </c>
      <c r="F57" s="13"/>
      <c r="H57" s="19"/>
      <c r="I57" s="21"/>
    </row>
    <row r="59" spans="1:9" x14ac:dyDescent="0.3">
      <c r="D59" s="18"/>
    </row>
  </sheetData>
  <autoFilter ref="B5:F26" xr:uid="{00000000-0009-0000-0000-000000000000}"/>
  <mergeCells count="10">
    <mergeCell ref="A38:B38"/>
    <mergeCell ref="A42:B42"/>
    <mergeCell ref="A44:B44"/>
    <mergeCell ref="A57:B57"/>
    <mergeCell ref="A1:F1"/>
    <mergeCell ref="E2:F2"/>
    <mergeCell ref="A4:B4"/>
    <mergeCell ref="A27:B27"/>
    <mergeCell ref="A29:B29"/>
    <mergeCell ref="A36:B36"/>
  </mergeCells>
  <phoneticPr fontId="2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최종</vt:lpstr>
    </vt:vector>
  </TitlesOfParts>
  <Company>한국교육과정평가원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goa20</cp:lastModifiedBy>
  <cp:lastPrinted>2021-10-07T05:28:47Z</cp:lastPrinted>
  <dcterms:created xsi:type="dcterms:W3CDTF">2019-09-09T01:38:16Z</dcterms:created>
  <dcterms:modified xsi:type="dcterms:W3CDTF">2021-11-03T01:54:25Z</dcterms:modified>
</cp:coreProperties>
</file>